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B55FBD9B-3A4C-428B-A115-F616B300776A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4" i="2" l="1"/>
  <c r="L54" i="2"/>
  <c r="M53" i="2"/>
  <c r="L53" i="2"/>
  <c r="M45" i="2"/>
  <c r="L45" i="2"/>
  <c r="M44" i="2"/>
  <c r="L44" i="2"/>
  <c r="M43" i="2"/>
  <c r="L43" i="2"/>
  <c r="M42" i="2"/>
  <c r="L42" i="2"/>
  <c r="M41" i="2"/>
  <c r="L41" i="2"/>
  <c r="M40" i="2"/>
  <c r="L40" i="2"/>
  <c r="M24" i="2"/>
  <c r="L24" i="2"/>
  <c r="M23" i="2"/>
  <c r="L23" i="2"/>
  <c r="M22" i="2"/>
  <c r="L22" i="2"/>
  <c r="M21" i="2"/>
  <c r="L21" i="2"/>
  <c r="M20" i="2"/>
  <c r="L20" i="2"/>
  <c r="M19" i="2"/>
  <c r="L19" i="2"/>
  <c r="M15" i="2"/>
  <c r="L15" i="2"/>
  <c r="M14" i="2"/>
  <c r="L14" i="2"/>
  <c r="M13" i="2"/>
  <c r="L13" i="2"/>
  <c r="L52" i="2"/>
  <c r="L51" i="2"/>
  <c r="L50" i="2"/>
  <c r="L49" i="2"/>
  <c r="L48" i="2"/>
  <c r="L47" i="2"/>
  <c r="L46" i="2"/>
  <c r="L39" i="2"/>
  <c r="L38" i="2"/>
  <c r="M52" i="2"/>
  <c r="M51" i="2"/>
  <c r="M50" i="2"/>
  <c r="M49" i="2"/>
  <c r="M48" i="2"/>
  <c r="M47" i="2"/>
  <c r="M46" i="2"/>
  <c r="M39" i="2"/>
  <c r="M38" i="2"/>
  <c r="M26" i="2"/>
  <c r="M25" i="2"/>
  <c r="M18" i="2"/>
  <c r="M17" i="2"/>
  <c r="M16" i="2"/>
  <c r="M12" i="2"/>
  <c r="M11" i="2"/>
  <c r="M10" i="2"/>
  <c r="M9" i="2"/>
  <c r="M8" i="2"/>
  <c r="M7" i="2"/>
  <c r="M6" i="2"/>
  <c r="L26" i="2"/>
  <c r="L25" i="2"/>
  <c r="L18" i="2"/>
  <c r="L17" i="2"/>
  <c r="L16" i="2"/>
  <c r="L12" i="2"/>
  <c r="L11" i="2"/>
  <c r="L10" i="2"/>
  <c r="L9" i="2"/>
  <c r="L8" i="2"/>
  <c r="L7" i="2"/>
  <c r="L6" i="2"/>
  <c r="M5" i="2"/>
  <c r="L5" i="2"/>
  <c r="M28" i="2"/>
  <c r="M29" i="2"/>
  <c r="M30" i="2"/>
  <c r="M31" i="2"/>
  <c r="M32" i="2"/>
  <c r="M34" i="2"/>
  <c r="M35" i="2"/>
  <c r="M36" i="2"/>
  <c r="M37" i="2"/>
  <c r="L28" i="2"/>
  <c r="L29" i="2"/>
  <c r="L30" i="2"/>
  <c r="L31" i="2"/>
  <c r="L32" i="2"/>
  <c r="L34" i="2"/>
  <c r="L35" i="2"/>
  <c r="L36" i="2"/>
  <c r="L37" i="2"/>
  <c r="M27" i="2"/>
  <c r="L27" i="2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</calcChain>
</file>

<file path=xl/sharedStrings.xml><?xml version="1.0" encoding="utf-8"?>
<sst xmlns="http://schemas.openxmlformats.org/spreadsheetml/2006/main" count="200" uniqueCount="171">
  <si>
    <t>STT</t>
  </si>
  <si>
    <t>Tên đường</t>
  </si>
  <si>
    <t>Đoạn đường</t>
  </si>
  <si>
    <t>Hết tuyến</t>
  </si>
  <si>
    <t>Toàn tuyến</t>
  </si>
  <si>
    <t>Các tuyến đường còn lại</t>
  </si>
  <si>
    <t>Đường giao thông nông thôn có độ rộng từ 3m trở lên</t>
  </si>
  <si>
    <t>Đường ĐT 752</t>
  </si>
  <si>
    <t>Đường ĐH 246</t>
  </si>
  <si>
    <t>Ngã 3 giao đường ĐT 752 tới đường ĐH 246</t>
  </si>
  <si>
    <t xml:space="preserve">Phía Đông: Đường bê tông hết ranh trường tiểu học Minh Tâm </t>
  </si>
  <si>
    <t>Phía Tây: Hết ranh thửa đất số 211,tờ bản đồ số 11</t>
  </si>
  <si>
    <t xml:space="preserve">Phía Đông: Đường bê tông hết ranh Trường tiểu học Minh Tâm </t>
  </si>
  <si>
    <t>Hết thửa đất số 331 và thửa đất số 365 thuộc tờ bản đồ số 11</t>
  </si>
  <si>
    <t>Phía Tây: Hết ranh thửa đất số 210, tờ bản đồ số 11</t>
  </si>
  <si>
    <t>Từ đầu thửa đất số 363 và thửa đất số 386 thuộc tờ bản đồ số 11</t>
  </si>
  <si>
    <t>Giáp ranh xã Minh Đức cũ</t>
  </si>
  <si>
    <t>Đường bê tông trường THCS ấp 1A</t>
  </si>
  <si>
    <t>Trường THCS Minh Đức</t>
  </si>
  <si>
    <t>Ngã ba Tuấn Thêu (thửa đất số 444, tờ bản đồ số 66)</t>
  </si>
  <si>
    <t>Hết ranh đất ông Tăng (thửa đất số 401, tờ bản đồ số 66)</t>
  </si>
  <si>
    <t>Hết ranh đất ông Thực (thửa đất số 174, tờ bản đồ số 65)</t>
  </si>
  <si>
    <t>UBND xã Minh Đức và từ thửa đất số 342, tờ bản đồ số 66</t>
  </si>
  <si>
    <t>Suối (Đến hết thửa đất số 39 và thửa đất số 51 thuộc tờ bản đồ số 73)</t>
  </si>
  <si>
    <t>Suối (Từ đầu thửa đất số 40 và thửa đất số 50 thuộc tờ bản đồ số 73)</t>
  </si>
  <si>
    <t>Đến hết ranh thửa đất số 23 và thửa đất số 40 thuộc tờ bản đồ số 64</t>
  </si>
  <si>
    <t>Từ thửa đất số 14 và thửa đất số 22 thuộc tờ bản đồ số 64</t>
  </si>
  <si>
    <t>Đến hết thửa đất số 22, tờ bản đồ số 39</t>
  </si>
  <si>
    <t>Đường Lộ đal ấp 3</t>
  </si>
  <si>
    <t>Đầu ranh đất ông Thanh (thửa đất số 21, tờ bản đồ số 73)</t>
  </si>
  <si>
    <t>Hết ranh đất ông Hưng (thửa đất số 125, tờ bản đồ số 73)</t>
  </si>
  <si>
    <t>Đường nhựa ấp 1A đi ấp Sóc Ruộng</t>
  </si>
  <si>
    <t>Từ thửa đất số 53, tờ bản đồ số 35</t>
  </si>
  <si>
    <t>Đến hết thửa đất số 52, tờ bản đồ số 36</t>
  </si>
  <si>
    <t>Đường nhựa ấp 1A</t>
  </si>
  <si>
    <t>Ngã ba nông trường Bình Minh (Giao ới đường ĐH 246, từ đầu thửa đất số 118, tờ bản đồ số 66)</t>
  </si>
  <si>
    <t>Ngã 3 trường THCS Minh Đức (Đến hết thửa đất số 372, tờ bản đồ số 66)</t>
  </si>
  <si>
    <t>Đường nhựa ấp 1B</t>
  </si>
  <si>
    <t>Ngã ba bên hông nông trường Bình Minh (Giao ới đường ĐH 246, từ đầu thửa đất số 73, tờ bản đồ số 66)</t>
  </si>
  <si>
    <t>Giáp đất nông trường Bình Minh (Đến hết thửa đất số 30, tờ bản đồ số 59)</t>
  </si>
  <si>
    <t>Đường nhựa từ ấp 2 đi ấp Chà Lon</t>
  </si>
  <si>
    <t>Giáp đường liên xã Minh Đức cũ</t>
  </si>
  <si>
    <t>Suối (Đến hết thửa đất số 133 và thửa đất số 124 thuộc tờ bản đồ số 73)</t>
  </si>
  <si>
    <t>Suối (Từ đầu thửa đất số 67, tờ bản đồ số 72 và đầu thửa đất số 163, tờ bản đồ số 73)</t>
  </si>
  <si>
    <t>Đường xã Minh Đức đi xã Tân Khai</t>
  </si>
  <si>
    <t>Đến giáp ranh thửa đất số 52 và thửa đất số 63 thuộc tờ bản đồ số 74</t>
  </si>
  <si>
    <t>Từ thửa đất số 52 và thửa đất số 63 thuộc tờ bản đồ số 74</t>
  </si>
  <si>
    <t>Đến hết thửa đất số 27 và thửa đất số 40 thuộc tờ bản đồ số 44</t>
  </si>
  <si>
    <t>Hết ranh thửa đất số 26, tờ bản đồ số 02</t>
  </si>
  <si>
    <t>Giáp ranh phường Bình Long</t>
  </si>
  <si>
    <t xml:space="preserve">Phía Bắc: Đến hết thửa đất số 170, tờ bản đồ số 11 </t>
  </si>
  <si>
    <t>Phía Nam: Đến hết thửa đất số 169, tờ bản đồ số 11</t>
  </si>
  <si>
    <t>Giáp sông Sài Gòn (giáp Tỉnh Tây Ninh)</t>
  </si>
  <si>
    <t>Đường ĐT 752 (Ngã ba Hòa Đào)</t>
  </si>
  <si>
    <t>Ngã tư nhà máy xi măng</t>
  </si>
  <si>
    <t>Đường Nhựa vào Nhà máy xi măng</t>
  </si>
  <si>
    <t>Ngã tư nhà máy xi măng
(Hết ranh thửa 374 và 151 tờ bản đồ số 9)</t>
  </si>
  <si>
    <t>Cầu Ba Nông</t>
  </si>
  <si>
    <t>Cầu cần Lê 1</t>
  </si>
  <si>
    <t>Đường ranh giữa xã An Phú và Minh Tâm (Minh Tâm Cũ)</t>
  </si>
  <si>
    <t>Đường giáp ranh phường Hưng Chiến</t>
  </si>
  <si>
    <t>Từ đầu thửa đất số 78, tờ bản đồ số 7</t>
  </si>
  <si>
    <t>Đường nhựa liên ấp 1 đến ấp 3</t>
  </si>
  <si>
    <t>Từ đầu thửa đất số 130, tờ bản đồ số 11</t>
  </si>
  <si>
    <t>Đến hết thửa đất số 161, tờ bản đồ số 22</t>
  </si>
  <si>
    <t>Từ đầu thửa đất số 444, tờ bản đồ số 22</t>
  </si>
  <si>
    <t>Đường nhựa ấp 3 xã Minh Tâm cũ đi phường Hưng Chiến, thị xã Bình Long</t>
  </si>
  <si>
    <t>Đến hết thửa đất số 249, tờ bản đồ số 7</t>
  </si>
  <si>
    <t>Đường nhựa ấp 2 - Sóc Vàng, xã Minh Tâm đi Sóc Rul, xã An Phú</t>
  </si>
  <si>
    <t>Từ đầu thửa đất số 316, tờ bản đồ số 6</t>
  </si>
  <si>
    <t>Đến hết thửa đất số 247, tờ bản đồ số 6</t>
  </si>
  <si>
    <t>Đường nhựa ngã 3 Sóc Vàng đi cầu Thanh Niên ấp 4, xã Minh Tâm (Đoạn 1)</t>
  </si>
  <si>
    <t>Từ đầu thửa đất số 57, tờ bản đồ số 20</t>
  </si>
  <si>
    <t>Đến hết thửa đất số 220, tờ bản đồ số 5</t>
  </si>
  <si>
    <t>Đến hết thửa đất số 4, tờ bản đồ số 17</t>
  </si>
  <si>
    <t>Đường nhựa ngã 3 Sóc Vàng đi cầu Thanh Niên ấp 4, xã Minh Tâm (Đoạn 2)</t>
  </si>
  <si>
    <t>Từ đầu thửa đất số 4, tờ bản đồ số 17</t>
  </si>
  <si>
    <t>Đường nhựa vô nhà máy xi măng Minh Tâm</t>
  </si>
  <si>
    <t>Đường nhựa liên xã An Phú cũ</t>
  </si>
  <si>
    <t>Ngã ba đường nhựa liên xã (Lô 3/92, Nông trường Xa Cam)</t>
  </si>
  <si>
    <t>Cầu Cần Lê 1</t>
  </si>
  <si>
    <t>Đường ranh giữa xã An Phú và Minh Tâm (An Phú cũ)</t>
  </si>
  <si>
    <t>Đường từ ngã 4 Tằng Hách đến ngã 4 Phúc Sơn</t>
  </si>
  <si>
    <t>Từ thửa đất số 1125, tờ bản đồ số 51</t>
  </si>
  <si>
    <t>Đường giao thông phía Tây Quốc lộ 13 kết nối Chơn Thành - Hoa Lư</t>
  </si>
  <si>
    <t>Từ thửa đất số 283, tờ bản đồ số 51</t>
  </si>
  <si>
    <t>Giáp ranh Phường An Lộc</t>
  </si>
  <si>
    <t>Đường Bình Phú - Sóc Rul</t>
  </si>
  <si>
    <t>Đường Nhựa Bình Phú - Sóc Rul</t>
  </si>
  <si>
    <t>Giáp ranh phường Bình Long (thửa đất số 45, tờ bản đồ số 93)</t>
  </si>
  <si>
    <t>Hết thửa đất số 53, tờ bản đồ số 94</t>
  </si>
  <si>
    <t>Từ thửa đất số 54, tờ bản đồ số 93</t>
  </si>
  <si>
    <t>Giáp ranh xã Minh Tâm cũ</t>
  </si>
  <si>
    <t>Xã Minh Đức</t>
  </si>
  <si>
    <t>Ngã ba T&amp;T (thửa đất số 324, tờ bản đồ số 66)</t>
  </si>
  <si>
    <t>Suối (Hết thửa đất số 191 và thửa đất số 106 thuộc tờ bản đồ số 66)</t>
  </si>
  <si>
    <t>Suối (Đầu thửa đất số 38 và thửa đất số 51 thuộc tờ bản đồ số 65)</t>
  </si>
  <si>
    <t>Đến hết ranh thửa đất số 31 và thửa đất số 56 thuộc tờ bản đồ số 66</t>
  </si>
  <si>
    <t>Hết ranh thửa đất số 31 và thửa đất số 56 thuộc tờ bản đồ số 66</t>
  </si>
  <si>
    <t>Hết ranh thửa đất số 17, tờ bản đồ số 53)</t>
  </si>
  <si>
    <t>Điểm cuối</t>
  </si>
  <si>
    <t xml:space="preserve">Điểm đầu </t>
  </si>
  <si>
    <t>HQIII1</t>
  </si>
  <si>
    <t>HQIII2</t>
  </si>
  <si>
    <t>HQIII3</t>
  </si>
  <si>
    <t>HQIII4</t>
  </si>
  <si>
    <t>HQIII5</t>
  </si>
  <si>
    <t>Đường từ ngã 3 nghĩa địa Tằng Hách đi  Phường An Lộc  (đường số 1)</t>
  </si>
  <si>
    <t>Đường từ ngã 3 nghĩa địa Tằng Hách đến giáp ranh xã Thanh Lương (đường số 1)</t>
  </si>
  <si>
    <t>Từ thửa đất số 381, tờ bản đồ số 02</t>
  </si>
  <si>
    <t>Giáp ranh xã Thanh Lương</t>
  </si>
  <si>
    <t>HQIII6</t>
  </si>
  <si>
    <t>HQIII7</t>
  </si>
  <si>
    <t>HQIII8</t>
  </si>
  <si>
    <t>HQV1</t>
  </si>
  <si>
    <t>HQV2</t>
  </si>
  <si>
    <t>HQV3</t>
  </si>
  <si>
    <t>HQV4</t>
  </si>
  <si>
    <t>HQV5</t>
  </si>
  <si>
    <t>HQV6</t>
  </si>
  <si>
    <t>HQV7</t>
  </si>
  <si>
    <t>HQV8</t>
  </si>
  <si>
    <t>HQV9</t>
  </si>
  <si>
    <t>HQV10</t>
  </si>
  <si>
    <t>HQV11</t>
  </si>
  <si>
    <t>HQV12</t>
  </si>
  <si>
    <t>HQV13</t>
  </si>
  <si>
    <t>HQV14</t>
  </si>
  <si>
    <t>HQV15</t>
  </si>
  <si>
    <t>HQV16</t>
  </si>
  <si>
    <t>HQV17</t>
  </si>
  <si>
    <t>HQVI1</t>
  </si>
  <si>
    <t>HQVI2</t>
  </si>
  <si>
    <t>HQVI3</t>
  </si>
  <si>
    <t>HQVI4</t>
  </si>
  <si>
    <t>HQVI5</t>
  </si>
  <si>
    <t>HQVI6</t>
  </si>
  <si>
    <t>HQVI7</t>
  </si>
  <si>
    <t>HQVI8</t>
  </si>
  <si>
    <t>HQVI9</t>
  </si>
  <si>
    <t>HQVI10</t>
  </si>
  <si>
    <t>HQVI11</t>
  </si>
  <si>
    <t>HQVI12</t>
  </si>
  <si>
    <t>HQVI13</t>
  </si>
  <si>
    <t>HQVI14</t>
  </si>
  <si>
    <t>HQVI15</t>
  </si>
  <si>
    <t>HQVI16</t>
  </si>
  <si>
    <t>HQVI17</t>
  </si>
  <si>
    <t>HQVI18</t>
  </si>
  <si>
    <t>HQIII9, V18, VI19</t>
  </si>
  <si>
    <t>HQIII10, V19, VI20</t>
  </si>
  <si>
    <t>Đường liên xã (xã Minh Đức cũ)</t>
  </si>
  <si>
    <t>Đến hết thửa đất số 29 và thửa đất số 38 thuộc tờ bản đồ số 43</t>
  </si>
  <si>
    <t xml:space="preserve">Đoạn giáp ranh xã Tân Khai </t>
  </si>
  <si>
    <t>Đến ranh Suối</t>
  </si>
  <si>
    <t>Ranh Suối</t>
  </si>
  <si>
    <t>Đến Giao ngã tư đường Nhựa ĐT752 (xã Minh Tâm cũ)</t>
  </si>
  <si>
    <t>Giao ngã tư đường Nhựa ĐT752 (xã Minh Tâm cũ)</t>
  </si>
  <si>
    <t>Đến ngã tư nhà máy xi măng</t>
  </si>
  <si>
    <t>Ngã Tư ranh đường liên xã Minh Tâm - An Phú cũ</t>
  </si>
  <si>
    <t>Đến hết ranh suối; giáp xã Lộc Thành</t>
  </si>
  <si>
    <t>bs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</si>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</sst>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54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2.5703125" style="9" customWidth="1"/>
    <col min="7" max="7" width="12.28515625" style="9" customWidth="1"/>
    <col min="8" max="8" width="11.7109375" style="9" customWidth="1"/>
    <col min="9" max="9" width="11.5703125" style="9" customWidth="1"/>
    <col min="10" max="10" width="12.42578125" style="9" customWidth="1"/>
    <col min="11" max="11" width="13.7109375" style="9" customWidth="1"/>
    <col min="12" max="12" width="12.7109375" style="7" customWidth="1"/>
    <col min="13" max="13" width="13.28515625" style="7" customWidth="1"/>
    <col min="14" max="16384" width="9.140625" style="7"/>
  </cols>
  <sheetData>
    <row r="1" spans="1:13" ht="18.75" x14ac:dyDescent="0.25">
      <c r="B1" s="21" t="s">
        <v>170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1.5" customHeight="1" x14ac:dyDescent="0.25">
      <c r="A2" s="14"/>
      <c r="B2" s="19" t="s">
        <v>0</v>
      </c>
      <c r="C2" s="19" t="s">
        <v>1</v>
      </c>
      <c r="D2" s="19" t="s">
        <v>2</v>
      </c>
      <c r="E2" s="19"/>
      <c r="F2" s="20" t="s">
        <v>162</v>
      </c>
      <c r="G2" s="20" t="s">
        <v>163</v>
      </c>
      <c r="H2" s="20" t="s">
        <v>164</v>
      </c>
      <c r="I2" s="20" t="s">
        <v>165</v>
      </c>
      <c r="J2" s="20" t="s">
        <v>166</v>
      </c>
      <c r="K2" s="20" t="s">
        <v>167</v>
      </c>
      <c r="L2" s="20" t="s">
        <v>168</v>
      </c>
      <c r="M2" s="20" t="s">
        <v>169</v>
      </c>
    </row>
    <row r="3" spans="1:13" ht="41.25" customHeight="1" x14ac:dyDescent="0.25">
      <c r="A3" s="14"/>
      <c r="B3" s="19"/>
      <c r="C3" s="19"/>
      <c r="D3" s="1" t="s">
        <v>101</v>
      </c>
      <c r="E3" s="1" t="s">
        <v>100</v>
      </c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14"/>
      <c r="B4" s="1"/>
      <c r="C4" s="6" t="s">
        <v>93</v>
      </c>
      <c r="D4" s="6"/>
      <c r="E4" s="6"/>
      <c r="F4" s="2"/>
      <c r="G4" s="2"/>
      <c r="H4" s="2"/>
      <c r="I4" s="2"/>
      <c r="J4" s="2"/>
      <c r="K4" s="2"/>
      <c r="L4" s="15"/>
      <c r="M4" s="14"/>
    </row>
    <row r="5" spans="1:13" ht="31.5" x14ac:dyDescent="0.25">
      <c r="A5" s="12" t="s">
        <v>114</v>
      </c>
      <c r="B5" s="3">
        <v>1</v>
      </c>
      <c r="C5" s="5" t="s">
        <v>8</v>
      </c>
      <c r="D5" s="5" t="s">
        <v>94</v>
      </c>
      <c r="E5" s="5" t="s">
        <v>95</v>
      </c>
      <c r="F5" s="4">
        <v>80</v>
      </c>
      <c r="G5" s="4">
        <v>60</v>
      </c>
      <c r="H5" s="4">
        <v>20</v>
      </c>
      <c r="I5" s="4">
        <v>17</v>
      </c>
      <c r="J5" s="4">
        <v>17</v>
      </c>
      <c r="K5" s="4">
        <v>17</v>
      </c>
      <c r="L5" s="15">
        <f>1.05*F5</f>
        <v>84</v>
      </c>
      <c r="M5" s="14">
        <f>1.05*G5</f>
        <v>63</v>
      </c>
    </row>
    <row r="6" spans="1:13" ht="31.5" x14ac:dyDescent="0.25">
      <c r="A6" s="12" t="s">
        <v>115</v>
      </c>
      <c r="B6" s="3">
        <v>2</v>
      </c>
      <c r="C6" s="5" t="s">
        <v>8</v>
      </c>
      <c r="D6" s="5" t="s">
        <v>96</v>
      </c>
      <c r="E6" s="5" t="s">
        <v>97</v>
      </c>
      <c r="F6" s="4">
        <v>80</v>
      </c>
      <c r="G6" s="4">
        <v>60</v>
      </c>
      <c r="H6" s="4">
        <v>20</v>
      </c>
      <c r="I6" s="4">
        <v>17</v>
      </c>
      <c r="J6" s="4">
        <v>17</v>
      </c>
      <c r="K6" s="4">
        <v>17</v>
      </c>
      <c r="L6" s="15">
        <f t="shared" ref="L6:L12" si="0">1.05*F6</f>
        <v>84</v>
      </c>
      <c r="M6" s="14">
        <f t="shared" ref="M6:M12" si="1">1.05*G6</f>
        <v>63</v>
      </c>
    </row>
    <row r="7" spans="1:13" ht="31.5" x14ac:dyDescent="0.25">
      <c r="A7" s="12" t="s">
        <v>116</v>
      </c>
      <c r="B7" s="3">
        <f t="shared" ref="B7:B54" si="2">B6+1</f>
        <v>3</v>
      </c>
      <c r="C7" s="5" t="s">
        <v>8</v>
      </c>
      <c r="D7" s="5" t="s">
        <v>98</v>
      </c>
      <c r="E7" s="5" t="s">
        <v>99</v>
      </c>
      <c r="F7" s="4">
        <v>80</v>
      </c>
      <c r="G7" s="4">
        <v>60</v>
      </c>
      <c r="H7" s="4">
        <v>20</v>
      </c>
      <c r="I7" s="4">
        <v>17</v>
      </c>
      <c r="J7" s="4">
        <v>17</v>
      </c>
      <c r="K7" s="4">
        <v>17</v>
      </c>
      <c r="L7" s="15">
        <f t="shared" si="0"/>
        <v>84</v>
      </c>
      <c r="M7" s="14">
        <f t="shared" si="1"/>
        <v>63</v>
      </c>
    </row>
    <row r="8" spans="1:13" ht="31.5" x14ac:dyDescent="0.25">
      <c r="A8" s="12" t="s">
        <v>138</v>
      </c>
      <c r="B8" s="3">
        <f t="shared" si="2"/>
        <v>4</v>
      </c>
      <c r="C8" s="17" t="s">
        <v>8</v>
      </c>
      <c r="D8" s="17" t="s">
        <v>9</v>
      </c>
      <c r="E8" s="5" t="s">
        <v>10</v>
      </c>
      <c r="F8" s="4">
        <v>90</v>
      </c>
      <c r="G8" s="4">
        <v>60</v>
      </c>
      <c r="H8" s="4">
        <v>25</v>
      </c>
      <c r="I8" s="4">
        <v>17</v>
      </c>
      <c r="J8" s="4">
        <v>17</v>
      </c>
      <c r="K8" s="4">
        <v>17</v>
      </c>
      <c r="L8" s="15">
        <f t="shared" si="0"/>
        <v>94.5</v>
      </c>
      <c r="M8" s="14">
        <f t="shared" si="1"/>
        <v>63</v>
      </c>
    </row>
    <row r="9" spans="1:13" ht="31.5" x14ac:dyDescent="0.25">
      <c r="A9" s="16"/>
      <c r="B9" s="3">
        <f t="shared" si="2"/>
        <v>5</v>
      </c>
      <c r="C9" s="17"/>
      <c r="D9" s="17"/>
      <c r="E9" s="5" t="s">
        <v>11</v>
      </c>
      <c r="F9" s="4">
        <v>90</v>
      </c>
      <c r="G9" s="4">
        <v>60</v>
      </c>
      <c r="H9" s="4">
        <v>25</v>
      </c>
      <c r="I9" s="4">
        <v>17</v>
      </c>
      <c r="J9" s="4">
        <v>17</v>
      </c>
      <c r="K9" s="4">
        <v>17</v>
      </c>
      <c r="L9" s="15">
        <f t="shared" si="0"/>
        <v>94.5</v>
      </c>
      <c r="M9" s="14">
        <f t="shared" si="1"/>
        <v>63</v>
      </c>
    </row>
    <row r="10" spans="1:13" ht="31.5" x14ac:dyDescent="0.25">
      <c r="A10" s="12" t="s">
        <v>139</v>
      </c>
      <c r="B10" s="3">
        <f t="shared" si="2"/>
        <v>6</v>
      </c>
      <c r="C10" s="17" t="s">
        <v>8</v>
      </c>
      <c r="D10" s="5" t="s">
        <v>12</v>
      </c>
      <c r="E10" s="17" t="s">
        <v>13</v>
      </c>
      <c r="F10" s="4">
        <v>90</v>
      </c>
      <c r="G10" s="4">
        <v>60</v>
      </c>
      <c r="H10" s="4">
        <v>25</v>
      </c>
      <c r="I10" s="4">
        <v>17</v>
      </c>
      <c r="J10" s="4">
        <v>17</v>
      </c>
      <c r="K10" s="4">
        <v>17</v>
      </c>
      <c r="L10" s="15">
        <f t="shared" si="0"/>
        <v>94.5</v>
      </c>
      <c r="M10" s="14">
        <f t="shared" si="1"/>
        <v>63</v>
      </c>
    </row>
    <row r="11" spans="1:13" ht="31.5" x14ac:dyDescent="0.25">
      <c r="A11" s="16"/>
      <c r="B11" s="3">
        <f t="shared" si="2"/>
        <v>7</v>
      </c>
      <c r="C11" s="17"/>
      <c r="D11" s="5" t="s">
        <v>14</v>
      </c>
      <c r="E11" s="17"/>
      <c r="F11" s="4">
        <v>90</v>
      </c>
      <c r="G11" s="4">
        <v>60</v>
      </c>
      <c r="H11" s="4">
        <v>25</v>
      </c>
      <c r="I11" s="4">
        <v>17</v>
      </c>
      <c r="J11" s="4">
        <v>17</v>
      </c>
      <c r="K11" s="4">
        <v>17</v>
      </c>
      <c r="L11" s="15">
        <f t="shared" si="0"/>
        <v>94.5</v>
      </c>
      <c r="M11" s="14">
        <f t="shared" si="1"/>
        <v>63</v>
      </c>
    </row>
    <row r="12" spans="1:13" ht="31.5" x14ac:dyDescent="0.25">
      <c r="A12" s="12" t="s">
        <v>140</v>
      </c>
      <c r="B12" s="3">
        <f t="shared" si="2"/>
        <v>8</v>
      </c>
      <c r="C12" s="5" t="s">
        <v>8</v>
      </c>
      <c r="D12" s="5" t="s">
        <v>15</v>
      </c>
      <c r="E12" s="5" t="s">
        <v>16</v>
      </c>
      <c r="F12" s="4">
        <v>90</v>
      </c>
      <c r="G12" s="4">
        <v>60</v>
      </c>
      <c r="H12" s="4">
        <v>25</v>
      </c>
      <c r="I12" s="4">
        <v>17</v>
      </c>
      <c r="J12" s="4">
        <v>17</v>
      </c>
      <c r="K12" s="4">
        <v>17</v>
      </c>
      <c r="L12" s="15">
        <f t="shared" si="0"/>
        <v>94.5</v>
      </c>
      <c r="M12" s="14">
        <f t="shared" si="1"/>
        <v>63</v>
      </c>
    </row>
    <row r="13" spans="1:13" ht="31.5" x14ac:dyDescent="0.25">
      <c r="A13" s="12" t="s">
        <v>117</v>
      </c>
      <c r="B13" s="3">
        <f t="shared" si="2"/>
        <v>9</v>
      </c>
      <c r="C13" s="5" t="s">
        <v>17</v>
      </c>
      <c r="D13" s="5" t="s">
        <v>18</v>
      </c>
      <c r="E13" s="5" t="s">
        <v>19</v>
      </c>
      <c r="F13" s="4">
        <v>70</v>
      </c>
      <c r="G13" s="4">
        <v>50</v>
      </c>
      <c r="H13" s="4">
        <v>20</v>
      </c>
      <c r="I13" s="4">
        <v>17</v>
      </c>
      <c r="J13" s="4">
        <v>17</v>
      </c>
      <c r="K13" s="4">
        <v>17</v>
      </c>
      <c r="L13" s="15">
        <f>F13</f>
        <v>70</v>
      </c>
      <c r="M13" s="15">
        <f>G13</f>
        <v>50</v>
      </c>
    </row>
    <row r="14" spans="1:13" ht="31.5" x14ac:dyDescent="0.25">
      <c r="A14" s="12" t="s">
        <v>118</v>
      </c>
      <c r="B14" s="3">
        <f t="shared" si="2"/>
        <v>10</v>
      </c>
      <c r="C14" s="5" t="s">
        <v>17</v>
      </c>
      <c r="D14" s="5" t="s">
        <v>18</v>
      </c>
      <c r="E14" s="5" t="s">
        <v>20</v>
      </c>
      <c r="F14" s="4">
        <v>70</v>
      </c>
      <c r="G14" s="4">
        <v>50</v>
      </c>
      <c r="H14" s="4">
        <v>20</v>
      </c>
      <c r="I14" s="4">
        <v>17</v>
      </c>
      <c r="J14" s="4">
        <v>17</v>
      </c>
      <c r="K14" s="4">
        <v>17</v>
      </c>
      <c r="L14" s="15">
        <f t="shared" ref="L14:L15" si="3">F14</f>
        <v>70</v>
      </c>
      <c r="M14" s="15">
        <f t="shared" ref="M14:M15" si="4">G14</f>
        <v>50</v>
      </c>
    </row>
    <row r="15" spans="1:13" ht="31.5" x14ac:dyDescent="0.25">
      <c r="A15" s="12" t="s">
        <v>119</v>
      </c>
      <c r="B15" s="3">
        <f t="shared" si="2"/>
        <v>11</v>
      </c>
      <c r="C15" s="5" t="s">
        <v>17</v>
      </c>
      <c r="D15" s="5" t="s">
        <v>18</v>
      </c>
      <c r="E15" s="5" t="s">
        <v>21</v>
      </c>
      <c r="F15" s="4">
        <v>70</v>
      </c>
      <c r="G15" s="4">
        <v>50</v>
      </c>
      <c r="H15" s="4">
        <v>20</v>
      </c>
      <c r="I15" s="4">
        <v>17</v>
      </c>
      <c r="J15" s="4">
        <v>17</v>
      </c>
      <c r="K15" s="4">
        <v>17</v>
      </c>
      <c r="L15" s="15">
        <f t="shared" si="3"/>
        <v>70</v>
      </c>
      <c r="M15" s="15">
        <f t="shared" si="4"/>
        <v>50</v>
      </c>
    </row>
    <row r="16" spans="1:13" ht="31.5" x14ac:dyDescent="0.25">
      <c r="A16" s="12" t="s">
        <v>120</v>
      </c>
      <c r="B16" s="3">
        <f t="shared" si="2"/>
        <v>12</v>
      </c>
      <c r="C16" s="5" t="s">
        <v>151</v>
      </c>
      <c r="D16" s="5" t="s">
        <v>22</v>
      </c>
      <c r="E16" s="5" t="s">
        <v>23</v>
      </c>
      <c r="F16" s="4">
        <v>80</v>
      </c>
      <c r="G16" s="4">
        <v>60</v>
      </c>
      <c r="H16" s="4">
        <v>20</v>
      </c>
      <c r="I16" s="4">
        <v>17</v>
      </c>
      <c r="J16" s="4">
        <v>17</v>
      </c>
      <c r="K16" s="4">
        <v>17</v>
      </c>
      <c r="L16" s="15">
        <f t="shared" ref="L16:L18" si="5">1.05*F16</f>
        <v>84</v>
      </c>
      <c r="M16" s="14">
        <f t="shared" ref="M16:M18" si="6">1.05*G16</f>
        <v>63</v>
      </c>
    </row>
    <row r="17" spans="1:13" ht="31.5" x14ac:dyDescent="0.25">
      <c r="A17" s="12" t="s">
        <v>121</v>
      </c>
      <c r="B17" s="3">
        <f t="shared" si="2"/>
        <v>13</v>
      </c>
      <c r="C17" s="5" t="s">
        <v>151</v>
      </c>
      <c r="D17" s="5" t="s">
        <v>24</v>
      </c>
      <c r="E17" s="5" t="s">
        <v>25</v>
      </c>
      <c r="F17" s="4">
        <v>80</v>
      </c>
      <c r="G17" s="4">
        <v>60</v>
      </c>
      <c r="H17" s="4">
        <v>20</v>
      </c>
      <c r="I17" s="4">
        <v>17</v>
      </c>
      <c r="J17" s="4">
        <v>17</v>
      </c>
      <c r="K17" s="4">
        <v>17</v>
      </c>
      <c r="L17" s="15">
        <f t="shared" si="5"/>
        <v>84</v>
      </c>
      <c r="M17" s="14">
        <f t="shared" si="6"/>
        <v>63</v>
      </c>
    </row>
    <row r="18" spans="1:13" ht="31.5" x14ac:dyDescent="0.25">
      <c r="A18" s="12" t="s">
        <v>122</v>
      </c>
      <c r="B18" s="3">
        <f t="shared" si="2"/>
        <v>14</v>
      </c>
      <c r="C18" s="5" t="s">
        <v>151</v>
      </c>
      <c r="D18" s="5" t="s">
        <v>26</v>
      </c>
      <c r="E18" s="5" t="s">
        <v>27</v>
      </c>
      <c r="F18" s="4">
        <v>80</v>
      </c>
      <c r="G18" s="4">
        <v>60</v>
      </c>
      <c r="H18" s="4">
        <v>20</v>
      </c>
      <c r="I18" s="4">
        <v>17</v>
      </c>
      <c r="J18" s="4">
        <v>17</v>
      </c>
      <c r="K18" s="4">
        <v>17</v>
      </c>
      <c r="L18" s="15">
        <f t="shared" si="5"/>
        <v>84</v>
      </c>
      <c r="M18" s="14">
        <f t="shared" si="6"/>
        <v>63</v>
      </c>
    </row>
    <row r="19" spans="1:13" ht="31.5" x14ac:dyDescent="0.25">
      <c r="A19" s="12" t="s">
        <v>123</v>
      </c>
      <c r="B19" s="3">
        <f t="shared" si="2"/>
        <v>15</v>
      </c>
      <c r="C19" s="5" t="s">
        <v>28</v>
      </c>
      <c r="D19" s="5" t="s">
        <v>29</v>
      </c>
      <c r="E19" s="5" t="s">
        <v>30</v>
      </c>
      <c r="F19" s="4">
        <v>70</v>
      </c>
      <c r="G19" s="4">
        <v>50</v>
      </c>
      <c r="H19" s="4">
        <v>20</v>
      </c>
      <c r="I19" s="4">
        <v>17</v>
      </c>
      <c r="J19" s="4">
        <v>17</v>
      </c>
      <c r="K19" s="4">
        <v>17</v>
      </c>
      <c r="L19" s="15">
        <f t="shared" ref="L19:L24" si="7">F19</f>
        <v>70</v>
      </c>
      <c r="M19" s="15">
        <f t="shared" ref="M19:M24" si="8">G19</f>
        <v>50</v>
      </c>
    </row>
    <row r="20" spans="1:13" ht="31.5" x14ac:dyDescent="0.25">
      <c r="A20" s="12" t="s">
        <v>124</v>
      </c>
      <c r="B20" s="3">
        <f t="shared" si="2"/>
        <v>16</v>
      </c>
      <c r="C20" s="5" t="s">
        <v>31</v>
      </c>
      <c r="D20" s="5" t="s">
        <v>32</v>
      </c>
      <c r="E20" s="5" t="s">
        <v>33</v>
      </c>
      <c r="F20" s="4">
        <v>70</v>
      </c>
      <c r="G20" s="4">
        <v>50</v>
      </c>
      <c r="H20" s="4">
        <v>20</v>
      </c>
      <c r="I20" s="4">
        <v>17</v>
      </c>
      <c r="J20" s="4">
        <v>17</v>
      </c>
      <c r="K20" s="4">
        <v>17</v>
      </c>
      <c r="L20" s="15">
        <f t="shared" si="7"/>
        <v>70</v>
      </c>
      <c r="M20" s="15">
        <f t="shared" si="8"/>
        <v>50</v>
      </c>
    </row>
    <row r="21" spans="1:13" ht="47.25" x14ac:dyDescent="0.25">
      <c r="A21" s="12" t="s">
        <v>125</v>
      </c>
      <c r="B21" s="3">
        <f t="shared" si="2"/>
        <v>17</v>
      </c>
      <c r="C21" s="5" t="s">
        <v>34</v>
      </c>
      <c r="D21" s="5" t="s">
        <v>35</v>
      </c>
      <c r="E21" s="5" t="s">
        <v>36</v>
      </c>
      <c r="F21" s="4">
        <v>70</v>
      </c>
      <c r="G21" s="4">
        <v>50</v>
      </c>
      <c r="H21" s="4">
        <v>20</v>
      </c>
      <c r="I21" s="4">
        <v>17</v>
      </c>
      <c r="J21" s="4">
        <v>17</v>
      </c>
      <c r="K21" s="4">
        <v>17</v>
      </c>
      <c r="L21" s="15">
        <f t="shared" si="7"/>
        <v>70</v>
      </c>
      <c r="M21" s="15">
        <f t="shared" si="8"/>
        <v>50</v>
      </c>
    </row>
    <row r="22" spans="1:13" ht="47.25" x14ac:dyDescent="0.25">
      <c r="A22" s="12" t="s">
        <v>126</v>
      </c>
      <c r="B22" s="3">
        <f t="shared" si="2"/>
        <v>18</v>
      </c>
      <c r="C22" s="5" t="s">
        <v>37</v>
      </c>
      <c r="D22" s="5" t="s">
        <v>38</v>
      </c>
      <c r="E22" s="5" t="s">
        <v>39</v>
      </c>
      <c r="F22" s="4">
        <v>70</v>
      </c>
      <c r="G22" s="4">
        <v>50</v>
      </c>
      <c r="H22" s="4">
        <v>20</v>
      </c>
      <c r="I22" s="4">
        <v>17</v>
      </c>
      <c r="J22" s="4">
        <v>17</v>
      </c>
      <c r="K22" s="4">
        <v>17</v>
      </c>
      <c r="L22" s="15">
        <f t="shared" si="7"/>
        <v>70</v>
      </c>
      <c r="M22" s="15">
        <f t="shared" si="8"/>
        <v>50</v>
      </c>
    </row>
    <row r="23" spans="1:13" ht="31.5" x14ac:dyDescent="0.25">
      <c r="A23" s="12" t="s">
        <v>127</v>
      </c>
      <c r="B23" s="3">
        <f t="shared" si="2"/>
        <v>19</v>
      </c>
      <c r="C23" s="5" t="s">
        <v>40</v>
      </c>
      <c r="D23" s="5" t="s">
        <v>41</v>
      </c>
      <c r="E23" s="5" t="s">
        <v>42</v>
      </c>
      <c r="F23" s="4">
        <v>70</v>
      </c>
      <c r="G23" s="4">
        <v>50</v>
      </c>
      <c r="H23" s="4">
        <v>20</v>
      </c>
      <c r="I23" s="4">
        <v>17</v>
      </c>
      <c r="J23" s="4">
        <v>17</v>
      </c>
      <c r="K23" s="4">
        <v>17</v>
      </c>
      <c r="L23" s="15">
        <f t="shared" si="7"/>
        <v>70</v>
      </c>
      <c r="M23" s="15">
        <f t="shared" si="8"/>
        <v>50</v>
      </c>
    </row>
    <row r="24" spans="1:13" ht="47.25" x14ac:dyDescent="0.25">
      <c r="A24" s="12" t="s">
        <v>128</v>
      </c>
      <c r="B24" s="3">
        <f t="shared" si="2"/>
        <v>20</v>
      </c>
      <c r="C24" s="5" t="s">
        <v>40</v>
      </c>
      <c r="D24" s="5" t="s">
        <v>43</v>
      </c>
      <c r="E24" s="5" t="s">
        <v>152</v>
      </c>
      <c r="F24" s="4">
        <v>70</v>
      </c>
      <c r="G24" s="4">
        <v>50</v>
      </c>
      <c r="H24" s="4">
        <v>20</v>
      </c>
      <c r="I24" s="4">
        <v>17</v>
      </c>
      <c r="J24" s="4">
        <v>17</v>
      </c>
      <c r="K24" s="4">
        <v>17</v>
      </c>
      <c r="L24" s="15">
        <f t="shared" si="7"/>
        <v>70</v>
      </c>
      <c r="M24" s="15">
        <f t="shared" si="8"/>
        <v>50</v>
      </c>
    </row>
    <row r="25" spans="1:13" ht="31.5" x14ac:dyDescent="0.25">
      <c r="A25" s="12" t="s">
        <v>129</v>
      </c>
      <c r="B25" s="3">
        <f t="shared" si="2"/>
        <v>21</v>
      </c>
      <c r="C25" s="5" t="s">
        <v>44</v>
      </c>
      <c r="D25" s="5" t="s">
        <v>41</v>
      </c>
      <c r="E25" s="5" t="s">
        <v>45</v>
      </c>
      <c r="F25" s="4">
        <v>80</v>
      </c>
      <c r="G25" s="4">
        <v>60</v>
      </c>
      <c r="H25" s="4">
        <v>20</v>
      </c>
      <c r="I25" s="4">
        <v>17</v>
      </c>
      <c r="J25" s="4">
        <v>17</v>
      </c>
      <c r="K25" s="4">
        <v>17</v>
      </c>
      <c r="L25" s="15">
        <f t="shared" ref="L25:L26" si="9">1.05*F25</f>
        <v>84</v>
      </c>
      <c r="M25" s="14">
        <f t="shared" ref="M25:M26" si="10">1.05*G25</f>
        <v>63</v>
      </c>
    </row>
    <row r="26" spans="1:13" ht="31.5" x14ac:dyDescent="0.25">
      <c r="A26" s="12" t="s">
        <v>130</v>
      </c>
      <c r="B26" s="3">
        <f t="shared" si="2"/>
        <v>22</v>
      </c>
      <c r="C26" s="5" t="s">
        <v>44</v>
      </c>
      <c r="D26" s="5" t="s">
        <v>46</v>
      </c>
      <c r="E26" s="5" t="s">
        <v>47</v>
      </c>
      <c r="F26" s="4">
        <v>80</v>
      </c>
      <c r="G26" s="4">
        <v>60</v>
      </c>
      <c r="H26" s="4">
        <v>20</v>
      </c>
      <c r="I26" s="4">
        <v>17</v>
      </c>
      <c r="J26" s="4">
        <v>17</v>
      </c>
      <c r="K26" s="4">
        <v>17</v>
      </c>
      <c r="L26" s="15">
        <f t="shared" si="9"/>
        <v>84</v>
      </c>
      <c r="M26" s="14">
        <f t="shared" si="10"/>
        <v>63</v>
      </c>
    </row>
    <row r="27" spans="1:13" x14ac:dyDescent="0.25">
      <c r="A27" s="12" t="s">
        <v>131</v>
      </c>
      <c r="B27" s="3">
        <f t="shared" si="2"/>
        <v>23</v>
      </c>
      <c r="C27" s="5" t="s">
        <v>7</v>
      </c>
      <c r="D27" s="5" t="s">
        <v>49</v>
      </c>
      <c r="E27" s="5" t="s">
        <v>48</v>
      </c>
      <c r="F27" s="4">
        <v>120</v>
      </c>
      <c r="G27" s="4">
        <v>80</v>
      </c>
      <c r="H27" s="4">
        <v>25</v>
      </c>
      <c r="I27" s="4">
        <v>17</v>
      </c>
      <c r="J27" s="4">
        <v>17</v>
      </c>
      <c r="K27" s="4">
        <v>17</v>
      </c>
      <c r="L27" s="15">
        <f>1.1*F27</f>
        <v>132</v>
      </c>
      <c r="M27" s="14">
        <f>1.1*G27</f>
        <v>88</v>
      </c>
    </row>
    <row r="28" spans="1:13" ht="31.5" x14ac:dyDescent="0.25">
      <c r="A28" s="12" t="s">
        <v>132</v>
      </c>
      <c r="B28" s="3">
        <f t="shared" si="2"/>
        <v>24</v>
      </c>
      <c r="C28" s="17" t="s">
        <v>7</v>
      </c>
      <c r="D28" s="18" t="s">
        <v>48</v>
      </c>
      <c r="E28" s="5" t="s">
        <v>50</v>
      </c>
      <c r="F28" s="4">
        <v>120</v>
      </c>
      <c r="G28" s="4">
        <v>80</v>
      </c>
      <c r="H28" s="4">
        <v>25</v>
      </c>
      <c r="I28" s="4">
        <v>17</v>
      </c>
      <c r="J28" s="4">
        <v>17</v>
      </c>
      <c r="K28" s="4">
        <v>17</v>
      </c>
      <c r="L28" s="15">
        <f t="shared" ref="L28:L37" si="11">1.1*F28</f>
        <v>132</v>
      </c>
      <c r="M28" s="14">
        <f t="shared" ref="M28:M37" si="12">1.1*G28</f>
        <v>88</v>
      </c>
    </row>
    <row r="29" spans="1:13" ht="31.5" x14ac:dyDescent="0.25">
      <c r="A29" s="16"/>
      <c r="B29" s="3">
        <f t="shared" si="2"/>
        <v>25</v>
      </c>
      <c r="C29" s="17"/>
      <c r="D29" s="18"/>
      <c r="E29" s="5" t="s">
        <v>51</v>
      </c>
      <c r="F29" s="4">
        <v>120</v>
      </c>
      <c r="G29" s="4">
        <v>80</v>
      </c>
      <c r="H29" s="4">
        <v>25</v>
      </c>
      <c r="I29" s="4">
        <v>17</v>
      </c>
      <c r="J29" s="4">
        <v>17</v>
      </c>
      <c r="K29" s="4">
        <v>17</v>
      </c>
      <c r="L29" s="15">
        <f t="shared" si="11"/>
        <v>132</v>
      </c>
      <c r="M29" s="14">
        <f t="shared" si="12"/>
        <v>88</v>
      </c>
    </row>
    <row r="30" spans="1:13" ht="31.5" x14ac:dyDescent="0.25">
      <c r="A30" s="12" t="s">
        <v>133</v>
      </c>
      <c r="B30" s="3">
        <f t="shared" si="2"/>
        <v>26</v>
      </c>
      <c r="C30" s="17" t="s">
        <v>7</v>
      </c>
      <c r="D30" s="5" t="s">
        <v>50</v>
      </c>
      <c r="E30" s="18" t="s">
        <v>52</v>
      </c>
      <c r="F30" s="4">
        <v>120</v>
      </c>
      <c r="G30" s="4">
        <v>80</v>
      </c>
      <c r="H30" s="4">
        <v>25</v>
      </c>
      <c r="I30" s="4">
        <v>17</v>
      </c>
      <c r="J30" s="4">
        <v>17</v>
      </c>
      <c r="K30" s="4">
        <v>17</v>
      </c>
      <c r="L30" s="15">
        <f t="shared" si="11"/>
        <v>132</v>
      </c>
      <c r="M30" s="14">
        <f t="shared" si="12"/>
        <v>88</v>
      </c>
    </row>
    <row r="31" spans="1:13" ht="31.5" x14ac:dyDescent="0.25">
      <c r="A31" s="16"/>
      <c r="B31" s="3">
        <f t="shared" si="2"/>
        <v>27</v>
      </c>
      <c r="C31" s="17"/>
      <c r="D31" s="5" t="s">
        <v>51</v>
      </c>
      <c r="E31" s="18"/>
      <c r="F31" s="4">
        <v>120</v>
      </c>
      <c r="G31" s="4">
        <v>80</v>
      </c>
      <c r="H31" s="4">
        <v>25</v>
      </c>
      <c r="I31" s="4">
        <v>17</v>
      </c>
      <c r="J31" s="4">
        <v>17</v>
      </c>
      <c r="K31" s="4">
        <v>17</v>
      </c>
      <c r="L31" s="15">
        <f t="shared" si="11"/>
        <v>132</v>
      </c>
      <c r="M31" s="14">
        <f t="shared" si="12"/>
        <v>88</v>
      </c>
    </row>
    <row r="32" spans="1:13" ht="47.25" x14ac:dyDescent="0.25">
      <c r="A32" s="12" t="s">
        <v>134</v>
      </c>
      <c r="B32" s="3">
        <f t="shared" si="2"/>
        <v>28</v>
      </c>
      <c r="C32" s="5" t="s">
        <v>55</v>
      </c>
      <c r="D32" s="5" t="s">
        <v>53</v>
      </c>
      <c r="E32" s="5" t="s">
        <v>56</v>
      </c>
      <c r="F32" s="4">
        <v>120</v>
      </c>
      <c r="G32" s="4">
        <v>80</v>
      </c>
      <c r="H32" s="4">
        <v>25</v>
      </c>
      <c r="I32" s="4">
        <v>17</v>
      </c>
      <c r="J32" s="4">
        <v>17</v>
      </c>
      <c r="K32" s="4">
        <v>17</v>
      </c>
      <c r="L32" s="15">
        <f t="shared" si="11"/>
        <v>132</v>
      </c>
      <c r="M32" s="14">
        <f t="shared" si="12"/>
        <v>88</v>
      </c>
    </row>
    <row r="33" spans="1:13" ht="31.5" x14ac:dyDescent="0.25">
      <c r="A33" s="12" t="s">
        <v>161</v>
      </c>
      <c r="B33" s="3"/>
      <c r="C33" s="5" t="s">
        <v>84</v>
      </c>
      <c r="D33" s="5" t="s">
        <v>153</v>
      </c>
      <c r="E33" s="5" t="s">
        <v>154</v>
      </c>
      <c r="F33" s="4"/>
      <c r="G33" s="4"/>
      <c r="H33" s="4"/>
      <c r="I33" s="4"/>
      <c r="J33" s="4"/>
      <c r="K33" s="4"/>
      <c r="L33" s="15"/>
      <c r="M33" s="14"/>
    </row>
    <row r="34" spans="1:13" ht="31.5" x14ac:dyDescent="0.25">
      <c r="A34" s="12" t="s">
        <v>135</v>
      </c>
      <c r="B34" s="3">
        <f>B32+1</f>
        <v>29</v>
      </c>
      <c r="C34" s="5" t="s">
        <v>84</v>
      </c>
      <c r="D34" s="5" t="s">
        <v>155</v>
      </c>
      <c r="E34" s="5" t="s">
        <v>156</v>
      </c>
      <c r="F34" s="4">
        <v>120</v>
      </c>
      <c r="G34" s="4">
        <v>80</v>
      </c>
      <c r="H34" s="4">
        <v>25</v>
      </c>
      <c r="I34" s="4">
        <v>17</v>
      </c>
      <c r="J34" s="4">
        <v>17</v>
      </c>
      <c r="K34" s="4">
        <v>17</v>
      </c>
      <c r="L34" s="15">
        <f t="shared" si="11"/>
        <v>132</v>
      </c>
      <c r="M34" s="14">
        <f t="shared" si="12"/>
        <v>88</v>
      </c>
    </row>
    <row r="35" spans="1:13" ht="31.5" x14ac:dyDescent="0.25">
      <c r="A35" s="12" t="s">
        <v>136</v>
      </c>
      <c r="B35" s="3">
        <f t="shared" si="2"/>
        <v>30</v>
      </c>
      <c r="C35" s="5" t="s">
        <v>84</v>
      </c>
      <c r="D35" s="5" t="s">
        <v>157</v>
      </c>
      <c r="E35" s="5" t="s">
        <v>158</v>
      </c>
      <c r="F35" s="4">
        <v>120</v>
      </c>
      <c r="G35" s="4">
        <v>80</v>
      </c>
      <c r="H35" s="4">
        <v>25</v>
      </c>
      <c r="I35" s="4">
        <v>17</v>
      </c>
      <c r="J35" s="4">
        <v>17</v>
      </c>
      <c r="K35" s="4">
        <v>17</v>
      </c>
      <c r="L35" s="15">
        <f t="shared" si="11"/>
        <v>132</v>
      </c>
      <c r="M35" s="14">
        <f t="shared" si="12"/>
        <v>88</v>
      </c>
    </row>
    <row r="36" spans="1:13" ht="31.5" x14ac:dyDescent="0.25">
      <c r="A36" s="12" t="s">
        <v>137</v>
      </c>
      <c r="B36" s="3">
        <f t="shared" si="2"/>
        <v>31</v>
      </c>
      <c r="C36" s="5" t="s">
        <v>84</v>
      </c>
      <c r="D36" s="5" t="s">
        <v>158</v>
      </c>
      <c r="E36" s="5" t="s">
        <v>159</v>
      </c>
      <c r="F36" s="4">
        <v>120</v>
      </c>
      <c r="G36" s="4">
        <v>80</v>
      </c>
      <c r="H36" s="4">
        <v>25</v>
      </c>
      <c r="I36" s="4">
        <v>17</v>
      </c>
      <c r="J36" s="4">
        <v>17</v>
      </c>
      <c r="K36" s="4">
        <v>17</v>
      </c>
      <c r="L36" s="15">
        <f t="shared" si="11"/>
        <v>132</v>
      </c>
      <c r="M36" s="14">
        <f t="shared" si="12"/>
        <v>88</v>
      </c>
    </row>
    <row r="37" spans="1:13" ht="31.5" x14ac:dyDescent="0.25">
      <c r="A37" s="12" t="s">
        <v>103</v>
      </c>
      <c r="B37" s="3">
        <f t="shared" si="2"/>
        <v>32</v>
      </c>
      <c r="C37" s="5" t="s">
        <v>84</v>
      </c>
      <c r="D37" s="5" t="s">
        <v>159</v>
      </c>
      <c r="E37" s="5" t="s">
        <v>160</v>
      </c>
      <c r="F37" s="4">
        <v>90</v>
      </c>
      <c r="G37" s="4">
        <v>65</v>
      </c>
      <c r="H37" s="4">
        <v>15</v>
      </c>
      <c r="I37" s="4"/>
      <c r="J37" s="4"/>
      <c r="K37" s="4"/>
      <c r="L37" s="15">
        <f t="shared" si="11"/>
        <v>99.000000000000014</v>
      </c>
      <c r="M37" s="14">
        <f t="shared" si="12"/>
        <v>71.5</v>
      </c>
    </row>
    <row r="38" spans="1:13" ht="31.5" x14ac:dyDescent="0.25">
      <c r="A38" s="12" t="s">
        <v>141</v>
      </c>
      <c r="B38" s="3">
        <f t="shared" si="2"/>
        <v>33</v>
      </c>
      <c r="C38" s="5" t="s">
        <v>59</v>
      </c>
      <c r="D38" s="5" t="s">
        <v>57</v>
      </c>
      <c r="E38" s="5" t="s">
        <v>58</v>
      </c>
      <c r="F38" s="4">
        <v>90</v>
      </c>
      <c r="G38" s="4">
        <v>60</v>
      </c>
      <c r="H38" s="4">
        <v>25</v>
      </c>
      <c r="I38" s="4">
        <v>17</v>
      </c>
      <c r="J38" s="4">
        <v>17</v>
      </c>
      <c r="K38" s="4">
        <v>17</v>
      </c>
      <c r="L38" s="15">
        <f t="shared" ref="L38:L39" si="13">1.05*F38</f>
        <v>94.5</v>
      </c>
      <c r="M38" s="14">
        <f t="shared" ref="M38:M39" si="14">1.05*G38</f>
        <v>63</v>
      </c>
    </row>
    <row r="39" spans="1:13" ht="31.5" x14ac:dyDescent="0.25">
      <c r="A39" s="12" t="s">
        <v>142</v>
      </c>
      <c r="B39" s="3">
        <f t="shared" si="2"/>
        <v>34</v>
      </c>
      <c r="C39" s="5" t="s">
        <v>60</v>
      </c>
      <c r="D39" s="5" t="s">
        <v>61</v>
      </c>
      <c r="E39" s="5" t="s">
        <v>3</v>
      </c>
      <c r="F39" s="4">
        <v>90</v>
      </c>
      <c r="G39" s="4">
        <v>60</v>
      </c>
      <c r="H39" s="4">
        <v>25</v>
      </c>
      <c r="I39" s="4">
        <v>17</v>
      </c>
      <c r="J39" s="4">
        <v>17</v>
      </c>
      <c r="K39" s="4">
        <v>17</v>
      </c>
      <c r="L39" s="15">
        <f t="shared" si="13"/>
        <v>94.5</v>
      </c>
      <c r="M39" s="14">
        <f t="shared" si="14"/>
        <v>63</v>
      </c>
    </row>
    <row r="40" spans="1:13" x14ac:dyDescent="0.25">
      <c r="A40" s="12" t="s">
        <v>143</v>
      </c>
      <c r="B40" s="3">
        <f t="shared" si="2"/>
        <v>35</v>
      </c>
      <c r="C40" s="5" t="s">
        <v>62</v>
      </c>
      <c r="D40" s="5" t="s">
        <v>63</v>
      </c>
      <c r="E40" s="5" t="s">
        <v>64</v>
      </c>
      <c r="F40" s="4">
        <v>60</v>
      </c>
      <c r="G40" s="4">
        <v>40</v>
      </c>
      <c r="H40" s="4">
        <v>25</v>
      </c>
      <c r="I40" s="4">
        <v>17</v>
      </c>
      <c r="J40" s="4">
        <v>17</v>
      </c>
      <c r="K40" s="4">
        <v>17</v>
      </c>
      <c r="L40" s="15">
        <f t="shared" ref="L40:L45" si="15">F40</f>
        <v>60</v>
      </c>
      <c r="M40" s="15">
        <f t="shared" ref="M40:M45" si="16">G40</f>
        <v>40</v>
      </c>
    </row>
    <row r="41" spans="1:13" ht="47.25" x14ac:dyDescent="0.25">
      <c r="A41" s="12" t="s">
        <v>144</v>
      </c>
      <c r="B41" s="3">
        <f t="shared" si="2"/>
        <v>36</v>
      </c>
      <c r="C41" s="5" t="s">
        <v>66</v>
      </c>
      <c r="D41" s="5" t="s">
        <v>65</v>
      </c>
      <c r="E41" s="5" t="s">
        <v>67</v>
      </c>
      <c r="F41" s="4">
        <v>60</v>
      </c>
      <c r="G41" s="4">
        <v>40</v>
      </c>
      <c r="H41" s="4">
        <v>25</v>
      </c>
      <c r="I41" s="4">
        <v>17</v>
      </c>
      <c r="J41" s="4">
        <v>17</v>
      </c>
      <c r="K41" s="4">
        <v>17</v>
      </c>
      <c r="L41" s="15">
        <f t="shared" si="15"/>
        <v>60</v>
      </c>
      <c r="M41" s="15">
        <f t="shared" si="16"/>
        <v>40</v>
      </c>
    </row>
    <row r="42" spans="1:13" ht="31.5" x14ac:dyDescent="0.25">
      <c r="A42" s="12" t="s">
        <v>145</v>
      </c>
      <c r="B42" s="3">
        <f t="shared" si="2"/>
        <v>37</v>
      </c>
      <c r="C42" s="5" t="s">
        <v>68</v>
      </c>
      <c r="D42" s="5" t="s">
        <v>69</v>
      </c>
      <c r="E42" s="5" t="s">
        <v>70</v>
      </c>
      <c r="F42" s="4">
        <v>60</v>
      </c>
      <c r="G42" s="4">
        <v>40</v>
      </c>
      <c r="H42" s="4">
        <v>25</v>
      </c>
      <c r="I42" s="4">
        <v>17</v>
      </c>
      <c r="J42" s="4">
        <v>17</v>
      </c>
      <c r="K42" s="4">
        <v>17</v>
      </c>
      <c r="L42" s="15">
        <f t="shared" si="15"/>
        <v>60</v>
      </c>
      <c r="M42" s="15">
        <f t="shared" si="16"/>
        <v>40</v>
      </c>
    </row>
    <row r="43" spans="1:13" ht="47.25" x14ac:dyDescent="0.25">
      <c r="A43" s="12" t="s">
        <v>146</v>
      </c>
      <c r="B43" s="3">
        <f t="shared" si="2"/>
        <v>38</v>
      </c>
      <c r="C43" s="5" t="s">
        <v>71</v>
      </c>
      <c r="D43" s="5" t="s">
        <v>72</v>
      </c>
      <c r="E43" s="5" t="s">
        <v>74</v>
      </c>
      <c r="F43" s="4">
        <v>60</v>
      </c>
      <c r="G43" s="4">
        <v>40</v>
      </c>
      <c r="H43" s="4">
        <v>25</v>
      </c>
      <c r="I43" s="4">
        <v>17</v>
      </c>
      <c r="J43" s="4">
        <v>17</v>
      </c>
      <c r="K43" s="4">
        <v>17</v>
      </c>
      <c r="L43" s="15">
        <f t="shared" si="15"/>
        <v>60</v>
      </c>
      <c r="M43" s="15">
        <f t="shared" si="16"/>
        <v>40</v>
      </c>
    </row>
    <row r="44" spans="1:13" ht="47.25" x14ac:dyDescent="0.25">
      <c r="A44" s="12" t="s">
        <v>147</v>
      </c>
      <c r="B44" s="3">
        <f t="shared" si="2"/>
        <v>39</v>
      </c>
      <c r="C44" s="5" t="s">
        <v>75</v>
      </c>
      <c r="D44" s="5" t="s">
        <v>76</v>
      </c>
      <c r="E44" s="5" t="s">
        <v>73</v>
      </c>
      <c r="F44" s="4">
        <v>60</v>
      </c>
      <c r="G44" s="4">
        <v>40</v>
      </c>
      <c r="H44" s="4">
        <v>25</v>
      </c>
      <c r="I44" s="4">
        <v>17</v>
      </c>
      <c r="J44" s="4">
        <v>17</v>
      </c>
      <c r="K44" s="4">
        <v>17</v>
      </c>
      <c r="L44" s="15">
        <f t="shared" si="15"/>
        <v>60</v>
      </c>
      <c r="M44" s="15">
        <f t="shared" si="16"/>
        <v>40</v>
      </c>
    </row>
    <row r="45" spans="1:13" ht="31.5" x14ac:dyDescent="0.25">
      <c r="A45" s="12" t="s">
        <v>148</v>
      </c>
      <c r="B45" s="3">
        <f t="shared" si="2"/>
        <v>40</v>
      </c>
      <c r="C45" s="5" t="s">
        <v>77</v>
      </c>
      <c r="D45" s="5" t="s">
        <v>54</v>
      </c>
      <c r="E45" s="5" t="s">
        <v>3</v>
      </c>
      <c r="F45" s="4">
        <v>60</v>
      </c>
      <c r="G45" s="4">
        <v>40</v>
      </c>
      <c r="H45" s="4">
        <v>25</v>
      </c>
      <c r="I45" s="4">
        <v>17</v>
      </c>
      <c r="J45" s="4">
        <v>17</v>
      </c>
      <c r="K45" s="4">
        <v>17</v>
      </c>
      <c r="L45" s="15">
        <f t="shared" si="15"/>
        <v>60</v>
      </c>
      <c r="M45" s="15">
        <f t="shared" si="16"/>
        <v>40</v>
      </c>
    </row>
    <row r="46" spans="1:13" x14ac:dyDescent="0.25">
      <c r="A46" s="12" t="s">
        <v>102</v>
      </c>
      <c r="B46" s="3">
        <f t="shared" si="2"/>
        <v>41</v>
      </c>
      <c r="C46" s="5" t="s">
        <v>78</v>
      </c>
      <c r="D46" s="5" t="s">
        <v>4</v>
      </c>
      <c r="E46" s="5"/>
      <c r="F46" s="4">
        <v>60</v>
      </c>
      <c r="G46" s="4">
        <v>45</v>
      </c>
      <c r="H46" s="4">
        <v>15</v>
      </c>
      <c r="I46" s="4"/>
      <c r="J46" s="4"/>
      <c r="K46" s="4"/>
      <c r="L46" s="15">
        <f t="shared" ref="L46:L52" si="17">1.05*F46</f>
        <v>63</v>
      </c>
      <c r="M46" s="14">
        <f t="shared" ref="M46:M52" si="18">1.05*G46</f>
        <v>47.25</v>
      </c>
    </row>
    <row r="47" spans="1:13" ht="31.5" x14ac:dyDescent="0.25">
      <c r="A47" s="12" t="s">
        <v>104</v>
      </c>
      <c r="B47" s="3">
        <f t="shared" si="2"/>
        <v>42</v>
      </c>
      <c r="C47" s="5" t="s">
        <v>81</v>
      </c>
      <c r="D47" s="5" t="s">
        <v>79</v>
      </c>
      <c r="E47" s="5" t="s">
        <v>80</v>
      </c>
      <c r="F47" s="4">
        <v>60</v>
      </c>
      <c r="G47" s="4">
        <v>45</v>
      </c>
      <c r="H47" s="4">
        <v>15</v>
      </c>
      <c r="I47" s="4"/>
      <c r="J47" s="4"/>
      <c r="K47" s="4"/>
      <c r="L47" s="15">
        <f t="shared" si="17"/>
        <v>63</v>
      </c>
      <c r="M47" s="14">
        <f t="shared" si="18"/>
        <v>47.25</v>
      </c>
    </row>
    <row r="48" spans="1:13" ht="31.5" x14ac:dyDescent="0.25">
      <c r="A48" s="12" t="s">
        <v>105</v>
      </c>
      <c r="B48" s="3">
        <f t="shared" si="2"/>
        <v>43</v>
      </c>
      <c r="C48" s="5" t="s">
        <v>82</v>
      </c>
      <c r="D48" s="5" t="s">
        <v>83</v>
      </c>
      <c r="E48" s="5" t="s">
        <v>84</v>
      </c>
      <c r="F48" s="4">
        <v>60</v>
      </c>
      <c r="G48" s="4">
        <v>45</v>
      </c>
      <c r="H48" s="4">
        <v>15</v>
      </c>
      <c r="I48" s="4"/>
      <c r="J48" s="4"/>
      <c r="K48" s="4"/>
      <c r="L48" s="15">
        <f t="shared" si="17"/>
        <v>63</v>
      </c>
      <c r="M48" s="14">
        <f t="shared" si="18"/>
        <v>47.25</v>
      </c>
    </row>
    <row r="49" spans="1:13" ht="47.25" x14ac:dyDescent="0.25">
      <c r="A49" s="12" t="s">
        <v>106</v>
      </c>
      <c r="B49" s="3">
        <f t="shared" si="2"/>
        <v>44</v>
      </c>
      <c r="C49" s="5" t="s">
        <v>107</v>
      </c>
      <c r="D49" s="5" t="s">
        <v>85</v>
      </c>
      <c r="E49" s="5" t="s">
        <v>86</v>
      </c>
      <c r="F49" s="4">
        <v>60</v>
      </c>
      <c r="G49" s="4">
        <v>45</v>
      </c>
      <c r="H49" s="4">
        <v>15</v>
      </c>
      <c r="I49" s="4"/>
      <c r="J49" s="4"/>
      <c r="K49" s="4"/>
      <c r="L49" s="15">
        <f t="shared" si="17"/>
        <v>63</v>
      </c>
      <c r="M49" s="14">
        <f t="shared" si="18"/>
        <v>47.25</v>
      </c>
    </row>
    <row r="50" spans="1:13" ht="47.25" x14ac:dyDescent="0.25">
      <c r="A50" s="12" t="s">
        <v>111</v>
      </c>
      <c r="B50" s="3">
        <f t="shared" si="2"/>
        <v>45</v>
      </c>
      <c r="C50" s="11" t="s">
        <v>108</v>
      </c>
      <c r="D50" s="11" t="s">
        <v>109</v>
      </c>
      <c r="E50" s="13" t="s">
        <v>110</v>
      </c>
      <c r="F50" s="4">
        <v>60</v>
      </c>
      <c r="G50" s="4">
        <v>45</v>
      </c>
      <c r="H50" s="4">
        <v>15</v>
      </c>
      <c r="I50" s="4"/>
      <c r="J50" s="4"/>
      <c r="K50" s="4"/>
      <c r="L50" s="15">
        <f t="shared" si="17"/>
        <v>63</v>
      </c>
      <c r="M50" s="14">
        <f t="shared" si="18"/>
        <v>47.25</v>
      </c>
    </row>
    <row r="51" spans="1:13" ht="31.5" x14ac:dyDescent="0.25">
      <c r="A51" s="12" t="s">
        <v>112</v>
      </c>
      <c r="B51" s="3">
        <f t="shared" si="2"/>
        <v>46</v>
      </c>
      <c r="C51" s="5" t="s">
        <v>88</v>
      </c>
      <c r="D51" s="5" t="s">
        <v>89</v>
      </c>
      <c r="E51" s="5" t="s">
        <v>90</v>
      </c>
      <c r="F51" s="4">
        <v>60</v>
      </c>
      <c r="G51" s="4">
        <v>45</v>
      </c>
      <c r="H51" s="4">
        <v>15</v>
      </c>
      <c r="I51" s="4"/>
      <c r="J51" s="4"/>
      <c r="K51" s="4"/>
      <c r="L51" s="15">
        <f t="shared" si="17"/>
        <v>63</v>
      </c>
      <c r="M51" s="14">
        <f t="shared" si="18"/>
        <v>47.25</v>
      </c>
    </row>
    <row r="52" spans="1:13" x14ac:dyDescent="0.25">
      <c r="A52" s="12" t="s">
        <v>113</v>
      </c>
      <c r="B52" s="3">
        <f t="shared" si="2"/>
        <v>47</v>
      </c>
      <c r="C52" s="5" t="s">
        <v>87</v>
      </c>
      <c r="D52" s="5" t="s">
        <v>91</v>
      </c>
      <c r="E52" s="5" t="s">
        <v>92</v>
      </c>
      <c r="F52" s="4">
        <v>60</v>
      </c>
      <c r="G52" s="4">
        <v>45</v>
      </c>
      <c r="H52" s="4">
        <v>15</v>
      </c>
      <c r="I52" s="4"/>
      <c r="J52" s="4"/>
      <c r="K52" s="4"/>
      <c r="L52" s="15">
        <f t="shared" si="17"/>
        <v>63</v>
      </c>
      <c r="M52" s="14">
        <f t="shared" si="18"/>
        <v>47.25</v>
      </c>
    </row>
    <row r="53" spans="1:13" ht="47.25" x14ac:dyDescent="0.25">
      <c r="A53" s="12" t="s">
        <v>149</v>
      </c>
      <c r="B53" s="3">
        <f t="shared" si="2"/>
        <v>48</v>
      </c>
      <c r="C53" s="5" t="s">
        <v>6</v>
      </c>
      <c r="D53" s="5" t="s">
        <v>4</v>
      </c>
      <c r="E53" s="5"/>
      <c r="F53" s="4">
        <v>50</v>
      </c>
      <c r="G53" s="4">
        <v>40</v>
      </c>
      <c r="H53" s="4">
        <v>15</v>
      </c>
      <c r="I53" s="4"/>
      <c r="J53" s="4"/>
      <c r="K53" s="4"/>
      <c r="L53" s="15">
        <f t="shared" ref="L53:L54" si="19">F53</f>
        <v>50</v>
      </c>
      <c r="M53" s="15">
        <f t="shared" ref="M53:M54" si="20">G53</f>
        <v>40</v>
      </c>
    </row>
    <row r="54" spans="1:13" ht="47.25" x14ac:dyDescent="0.25">
      <c r="A54" s="12" t="s">
        <v>150</v>
      </c>
      <c r="B54" s="3">
        <f t="shared" si="2"/>
        <v>49</v>
      </c>
      <c r="C54" s="5" t="s">
        <v>5</v>
      </c>
      <c r="D54" s="5" t="s">
        <v>4</v>
      </c>
      <c r="E54" s="5"/>
      <c r="F54" s="4">
        <v>50</v>
      </c>
      <c r="G54" s="4">
        <v>40</v>
      </c>
      <c r="H54" s="4">
        <v>15</v>
      </c>
      <c r="I54" s="4"/>
      <c r="J54" s="4"/>
      <c r="K54" s="4"/>
      <c r="L54" s="15">
        <f t="shared" si="19"/>
        <v>50</v>
      </c>
      <c r="M54" s="15">
        <f t="shared" si="20"/>
        <v>40</v>
      </c>
    </row>
  </sheetData>
  <autoFilter ref="B3:M54" xr:uid="{0B66FCD7-D382-4498-AC0A-8C7895209709}"/>
  <mergeCells count="20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  <mergeCell ref="C30:C31"/>
    <mergeCell ref="E30:E31"/>
    <mergeCell ref="C8:C9"/>
    <mergeCell ref="D8:D9"/>
    <mergeCell ref="C10:C11"/>
    <mergeCell ref="E10:E11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2025-10-15T23:13:07Z</dcterms:modified>
</cp:coreProperties>
</file>